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Supplemental raw data\"/>
    </mc:Choice>
  </mc:AlternateContent>
  <bookViews>
    <workbookView xWindow="0" yWindow="0" windowWidth="23250" windowHeight="12540"/>
  </bookViews>
  <sheets>
    <sheet name="sheet1" sheetId="1" r:id="rId1"/>
  </sheets>
  <definedNames>
    <definedName name="_xlnm._FilterDatabase" localSheetId="0" hidden="1">sheet1!#REF!</definedName>
  </definedNames>
  <calcPr calcId="152511"/>
</workbook>
</file>

<file path=xl/calcChain.xml><?xml version="1.0" encoding="utf-8"?>
<calcChain xmlns="http://schemas.openxmlformats.org/spreadsheetml/2006/main">
  <c r="C22" i="1" l="1"/>
  <c r="D16" i="1"/>
  <c r="C16" i="1"/>
  <c r="B16" i="1"/>
  <c r="D15" i="1"/>
  <c r="C15" i="1"/>
  <c r="B15" i="1"/>
  <c r="D14" i="1"/>
  <c r="D22" i="1" s="1"/>
  <c r="C14" i="1"/>
  <c r="B14" i="1"/>
  <c r="B22" i="1" s="1"/>
  <c r="D13" i="1"/>
  <c r="C13" i="1"/>
  <c r="C23" i="1" s="1"/>
  <c r="B13" i="1"/>
  <c r="D12" i="1"/>
  <c r="C12" i="1"/>
  <c r="B12" i="1"/>
  <c r="D11" i="1"/>
  <c r="C11" i="1"/>
  <c r="B11" i="1"/>
  <c r="B23" i="1" l="1"/>
  <c r="D23" i="1"/>
  <c r="D21" i="1"/>
  <c r="B21" i="1"/>
  <c r="C21" i="1"/>
</calcChain>
</file>

<file path=xl/sharedStrings.xml><?xml version="1.0" encoding="utf-8"?>
<sst xmlns="http://schemas.openxmlformats.org/spreadsheetml/2006/main" count="28" uniqueCount="17">
  <si>
    <t>Sample ID</t>
  </si>
  <si>
    <t>GAPDH</t>
  </si>
  <si>
    <t>IL-1β</t>
  </si>
  <si>
    <t>CD86</t>
  </si>
  <si>
    <t>Arg-1</t>
  </si>
  <si>
    <t>NC-exo</t>
  </si>
  <si>
    <t>Fe-exo</t>
  </si>
  <si>
    <t>IL-1β/GAPDH</t>
  </si>
  <si>
    <t>CD86/GAPDH</t>
  </si>
  <si>
    <t>Arg-1/GAPDH</t>
  </si>
  <si>
    <t>NC-exo-1</t>
  </si>
  <si>
    <t>NC-exo-2</t>
  </si>
  <si>
    <t>NC-exo-3</t>
  </si>
  <si>
    <t>Fe-exo-1</t>
  </si>
  <si>
    <t>Fe-exo-2</t>
  </si>
  <si>
    <t>Fe-exo-3</t>
  </si>
  <si>
    <t>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</si>
</sst>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2"/>
      <color rgb="FF00000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2"/>
      <color theme="1"/>
      <name val="宋体"/>
      <family val="3"/>
      <charset val="134"/>
    </font>
    <font>
      <sz val="1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49" fontId="8" fillId="0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S-31@Fer-1&#32452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abSelected="1" workbookViewId="0">
      <selection activeCell="H21" sqref="H21"/>
    </sheetView>
  </sheetViews>
  <sheetFormatPr defaultColWidth="9" defaultRowHeight="13.5"/>
  <cols>
    <col min="1" max="1" width="26.625" customWidth="1"/>
    <col min="2" max="2" width="20.375" customWidth="1"/>
    <col min="3" max="3" width="18.875" customWidth="1"/>
    <col min="4" max="4" width="18.75" customWidth="1"/>
    <col min="6" max="6" width="14.5" customWidth="1"/>
    <col min="8" max="8" width="17.25" customWidth="1"/>
    <col min="10" max="10" width="16" customWidth="1"/>
  </cols>
  <sheetData>
    <row r="2" spans="1:5" ht="14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4.25">
      <c r="A3" s="3" t="s">
        <v>5</v>
      </c>
      <c r="B3" s="4">
        <v>61950</v>
      </c>
      <c r="C3" s="4">
        <v>43969</v>
      </c>
      <c r="D3" s="4">
        <v>40242</v>
      </c>
      <c r="E3" s="4">
        <v>41601</v>
      </c>
    </row>
    <row r="4" spans="1:5" ht="12.95" customHeight="1">
      <c r="A4" s="3" t="s">
        <v>6</v>
      </c>
      <c r="B4" s="4">
        <v>51797</v>
      </c>
      <c r="C4" s="4">
        <v>65202</v>
      </c>
      <c r="D4" s="4">
        <v>54066</v>
      </c>
      <c r="E4" s="4">
        <v>25562</v>
      </c>
    </row>
    <row r="5" spans="1:5" ht="14.25">
      <c r="A5" s="3" t="s">
        <v>5</v>
      </c>
      <c r="B5" s="4">
        <v>58629</v>
      </c>
      <c r="C5" s="4">
        <v>36409</v>
      </c>
      <c r="D5" s="4">
        <v>39410</v>
      </c>
      <c r="E5" s="4">
        <v>40832</v>
      </c>
    </row>
    <row r="6" spans="1:5" ht="15" customHeight="1">
      <c r="A6" s="3" t="s">
        <v>6</v>
      </c>
      <c r="B6" s="4">
        <v>59017</v>
      </c>
      <c r="C6" s="4">
        <v>52892</v>
      </c>
      <c r="D6" s="4">
        <v>50820</v>
      </c>
      <c r="E6" s="4">
        <v>15096</v>
      </c>
    </row>
    <row r="7" spans="1:5" ht="15" customHeight="1">
      <c r="A7" s="3" t="s">
        <v>5</v>
      </c>
      <c r="B7" s="4">
        <v>62068</v>
      </c>
      <c r="C7" s="4">
        <v>26288</v>
      </c>
      <c r="D7" s="4">
        <v>36361</v>
      </c>
      <c r="E7" s="4">
        <v>33567</v>
      </c>
    </row>
    <row r="8" spans="1:5" ht="15" customHeight="1">
      <c r="A8" s="3" t="s">
        <v>6</v>
      </c>
      <c r="B8" s="4">
        <v>60185</v>
      </c>
      <c r="C8" s="4">
        <v>70228</v>
      </c>
      <c r="D8" s="4">
        <v>54840</v>
      </c>
      <c r="E8" s="4">
        <v>11155</v>
      </c>
    </row>
    <row r="9" spans="1:5" ht="14.25">
      <c r="A9" s="5"/>
      <c r="B9" s="6"/>
      <c r="C9" s="6"/>
    </row>
    <row r="10" spans="1:5" ht="14.25">
      <c r="A10" s="2" t="s">
        <v>0</v>
      </c>
      <c r="B10" s="2" t="s">
        <v>7</v>
      </c>
      <c r="C10" s="2" t="s">
        <v>8</v>
      </c>
      <c r="D10" s="2" t="s">
        <v>9</v>
      </c>
    </row>
    <row r="11" spans="1:5" ht="14.25">
      <c r="A11" s="7" t="s">
        <v>10</v>
      </c>
      <c r="B11" s="4">
        <f>C3/$B$3</f>
        <v>0.70974979822437445</v>
      </c>
      <c r="C11" s="4">
        <f>D3/$B$3</f>
        <v>0.64958837772397093</v>
      </c>
      <c r="D11" s="4">
        <f>E3/$B$3</f>
        <v>0.67152542372881352</v>
      </c>
    </row>
    <row r="12" spans="1:5" ht="14.25">
      <c r="A12" s="7" t="s">
        <v>11</v>
      </c>
      <c r="B12" s="4">
        <f>C5/$B5</f>
        <v>0.62100666905456348</v>
      </c>
      <c r="C12" s="4">
        <f>D5/$B5</f>
        <v>0.6721929420593904</v>
      </c>
      <c r="D12" s="4">
        <f>E5/$B5</f>
        <v>0.69644715072745567</v>
      </c>
    </row>
    <row r="13" spans="1:5" ht="14.25">
      <c r="A13" s="7" t="s">
        <v>12</v>
      </c>
      <c r="B13" s="4">
        <f>C7/$B7</f>
        <v>0.42353547721853452</v>
      </c>
      <c r="C13" s="4">
        <f>D7/$B7</f>
        <v>0.58582522394792813</v>
      </c>
      <c r="D13" s="4">
        <f>E7/$B7</f>
        <v>0.5408100792678997</v>
      </c>
    </row>
    <row r="14" spans="1:5" ht="14.25">
      <c r="A14" s="7" t="s">
        <v>13</v>
      </c>
      <c r="B14" s="4">
        <f>C4/$B$4</f>
        <v>1.2587987721296601</v>
      </c>
      <c r="C14" s="4">
        <f>D4/$B$4</f>
        <v>1.0438056258084445</v>
      </c>
      <c r="D14" s="4">
        <f>E4/$B$4</f>
        <v>0.49350348475780453</v>
      </c>
    </row>
    <row r="15" spans="1:5" ht="14.25">
      <c r="A15" s="7" t="s">
        <v>14</v>
      </c>
      <c r="B15" s="4">
        <f>C6/$B$6</f>
        <v>0.89621634444312659</v>
      </c>
      <c r="C15" s="4">
        <f>D6/$B$6</f>
        <v>0.86110781639188705</v>
      </c>
      <c r="D15" s="4">
        <f>E6/$B$6</f>
        <v>0.25579070437331614</v>
      </c>
    </row>
    <row r="16" spans="1:5" ht="14.25">
      <c r="A16" s="7" t="s">
        <v>15</v>
      </c>
      <c r="B16" s="4">
        <f>C8/$B$8</f>
        <v>1.1668688211348344</v>
      </c>
      <c r="C16" s="4">
        <f>D8/$B$8</f>
        <v>0.91119049597075685</v>
      </c>
      <c r="D16" s="4">
        <f>E8/$B$8</f>
        <v>0.18534518567749439</v>
      </c>
    </row>
    <row r="17" spans="1:4" ht="14.25">
      <c r="A17" s="5"/>
      <c r="B17" s="6"/>
    </row>
    <row r="18" spans="1:4" ht="14.1" customHeight="1">
      <c r="A18" s="8"/>
      <c r="B18" s="8"/>
    </row>
    <row r="19" spans="1:4">
      <c r="A19" s="8"/>
      <c r="B19" s="8"/>
    </row>
    <row r="20" spans="1:4" ht="14.25">
      <c r="A20" s="9" t="s">
        <v>0</v>
      </c>
      <c r="B20" s="2" t="s">
        <v>7</v>
      </c>
      <c r="C20" s="2" t="s">
        <v>8</v>
      </c>
      <c r="D20" s="2" t="s">
        <v>9</v>
      </c>
    </row>
    <row r="21" spans="1:4" ht="14.25">
      <c r="A21" s="3" t="s">
        <v>5</v>
      </c>
      <c r="B21" s="10">
        <f>AVERAGEA(B11:B13)</f>
        <v>0.58476398149915743</v>
      </c>
      <c r="C21" s="10">
        <f>AVERAGEA(C11:C13)</f>
        <v>0.63586884791042975</v>
      </c>
      <c r="D21" s="10">
        <f>AVERAGEA(D11:D13)</f>
        <v>0.63626088457472296</v>
      </c>
    </row>
    <row r="22" spans="1:4">
      <c r="A22" s="15" t="s">
        <v>6</v>
      </c>
      <c r="B22" s="10">
        <f>AVERAGEA(B14:B16)</f>
        <v>1.1072946459025403</v>
      </c>
      <c r="C22" s="10">
        <f>AVERAGEA(C14:C16)</f>
        <v>0.93870131272369617</v>
      </c>
      <c r="D22" s="10">
        <f>AVERAGEA(D14:D16)</f>
        <v>0.31154645826953836</v>
      </c>
    </row>
    <row r="23" spans="1:4">
      <c r="A23" s="11" t="s">
        <v>16</v>
      </c>
      <c r="B23" s="11">
        <f>_xlfn.T.TEST(B11:B13,B14:B16,2,2)</f>
        <v>1.9251208828220422E-2</v>
      </c>
      <c r="C23" s="11">
        <f t="shared" ref="C23:D23" si="0">_xlfn.T.TEST(C11:C13,C14:C16,2,2)</f>
        <v>7.3864153092156699E-3</v>
      </c>
      <c r="D23" s="11">
        <f t="shared" si="0"/>
        <v>3.6460701261294422E-2</v>
      </c>
    </row>
    <row r="24" spans="1:4">
      <c r="C24" s="12"/>
    </row>
    <row r="25" spans="1:4" ht="14.25">
      <c r="C25" s="13"/>
    </row>
    <row r="31" spans="1:4" s="1" customFormat="1" ht="14.25">
      <c r="A31" s="14"/>
    </row>
  </sheetData>
  <phoneticPr fontId="9" type="noConversion"/>
  <hyperlinks>
    <hyperlink ref="A22" r:id="rId1" display="Fe-xo"/>
  </hyperlinks>
  <pageMargins left="0.69930555555555596" right="0.69930555555555596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2022-12-26T01:38:09Z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ED85C6965CB84DC981D110D432874AB0</vt:lpwstr>
  </property>
</Properties>
</file>